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1 квартал\"/>
    </mc:Choice>
  </mc:AlternateContent>
  <xr:revisionPtr revIDLastSave="0" documentId="13_ncr:1_{0A640674-9901-4221-8D51-510916E04B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ез учета счетов бюджета" sheetId="2" r:id="rId1"/>
  </sheets>
  <definedNames>
    <definedName name="_xlnm._FilterDatabase" localSheetId="0" hidden="1">'без учета счетов бюджета'!$A$1:$Q$49</definedName>
    <definedName name="_xlnm.Print_Titles" localSheetId="0">'без учета счетов бюджета'!$4:$5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5" i="2" l="1"/>
  <c r="E65" i="2"/>
  <c r="F65" i="2" s="1"/>
  <c r="C65" i="2"/>
  <c r="G64" i="2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G65" i="2" l="1"/>
</calcChain>
</file>

<file path=xl/sharedStrings.xml><?xml version="1.0" encoding="utf-8"?>
<sst xmlns="http://schemas.openxmlformats.org/spreadsheetml/2006/main" count="129" uniqueCount="129">
  <si>
    <t>Единица измерения: тыс. руб.</t>
  </si>
  <si>
    <t>Наименование показателя</t>
  </si>
  <si>
    <t>Ц.ст.</t>
  </si>
  <si>
    <t>Уточненная роспись/план</t>
  </si>
  <si>
    <t>Кассовый план</t>
  </si>
  <si>
    <t>Касс. расход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</si>
  <si>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</si>
  <si>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</si>
  <si>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</si>
  <si>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</si>
  <si>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</si>
  <si>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</si>
  <si>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</si>
  <si>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</si>
  <si>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</si>
  <si>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ВСЕГО РАСХОДОВ:</t>
  </si>
  <si>
    <t>Процент исполнения кассового плана</t>
  </si>
  <si>
    <t>Процент исполнения росписи</t>
  </si>
  <si>
    <t>Анализ исполнения бюджета ЗАТО г. Североморск в части муниципальных программ</t>
  </si>
  <si>
    <t>0100100000</t>
  </si>
  <si>
    <t>0100200000</t>
  </si>
  <si>
    <t>0100300000</t>
  </si>
  <si>
    <t>0100400000</t>
  </si>
  <si>
    <t>0100500000</t>
  </si>
  <si>
    <t>0100600000</t>
  </si>
  <si>
    <t>0200100000</t>
  </si>
  <si>
    <t>0200200000</t>
  </si>
  <si>
    <t>0200300000</t>
  </si>
  <si>
    <t>0300100000</t>
  </si>
  <si>
    <t>0300200000</t>
  </si>
  <si>
    <t>0300300000</t>
  </si>
  <si>
    <t>0300400000</t>
  </si>
  <si>
    <t>0400100000</t>
  </si>
  <si>
    <t>0400200000</t>
  </si>
  <si>
    <t>0400300000</t>
  </si>
  <si>
    <t>0400400000</t>
  </si>
  <si>
    <t>0400500000</t>
  </si>
  <si>
    <t>0400600000</t>
  </si>
  <si>
    <t>0500100000</t>
  </si>
  <si>
    <t>0500200000</t>
  </si>
  <si>
    <t>0500300000</t>
  </si>
  <si>
    <t>0500400000</t>
  </si>
  <si>
    <t>0500500000</t>
  </si>
  <si>
    <t>0500600000</t>
  </si>
  <si>
    <t>0500700000</t>
  </si>
  <si>
    <t>0500800000</t>
  </si>
  <si>
    <t>0500900000</t>
  </si>
  <si>
    <t>050Ю400000</t>
  </si>
  <si>
    <t>050Ю600000</t>
  </si>
  <si>
    <t>050Я100000</t>
  </si>
  <si>
    <t>0600100000</t>
  </si>
  <si>
    <t>0600200000</t>
  </si>
  <si>
    <t>0600300000</t>
  </si>
  <si>
    <t>0600400000</t>
  </si>
  <si>
    <t>0600500000</t>
  </si>
  <si>
    <t>0600600000</t>
  </si>
  <si>
    <t>0600700000</t>
  </si>
  <si>
    <t>0600800000</t>
  </si>
  <si>
    <t>060Я500000</t>
  </si>
  <si>
    <t>0700100000</t>
  </si>
  <si>
    <t>0700200000</t>
  </si>
  <si>
    <t>0700300000</t>
  </si>
  <si>
    <t>0800100000</t>
  </si>
  <si>
    <t>0800200000</t>
  </si>
  <si>
    <t>0800300000</t>
  </si>
  <si>
    <t>0800400000</t>
  </si>
  <si>
    <t>0900100000</t>
  </si>
  <si>
    <t>0900200000</t>
  </si>
  <si>
    <t>0900300000</t>
  </si>
  <si>
    <t>за период с 01.01.2026г. по 01.04.2026г.</t>
  </si>
  <si>
    <t>Муниципальная программа "Развитие муниципального самоуправления и гражданского общества"</t>
  </si>
  <si>
    <t>Обеспечение деятельности органов местного самоуправления</t>
  </si>
  <si>
    <t>Реализация муниципальных функций в организационно-распорядительной сфере</t>
  </si>
  <si>
    <t>Информирование населения о деятельности ОМСУ</t>
  </si>
  <si>
    <t>Электронный муниципалитет</t>
  </si>
  <si>
    <t>Поддержка общественных объединений и организаций</t>
  </si>
  <si>
    <t>Осуществление отдельных государственных полномочий</t>
  </si>
  <si>
    <t>Муниципальная программа "Развитие конкурентоспособной экономики ЗАТО г. Североморск"</t>
  </si>
  <si>
    <t>Создание условий для развития малого и среднего предпринимательства в ЗАТО г. Североморск</t>
  </si>
  <si>
    <t>Развитие потребительского рынка</t>
  </si>
  <si>
    <t>Осуществление отдельных государственных функций</t>
  </si>
  <si>
    <t>Муниципальная программа "Управление муниципальным имуществом"</t>
  </si>
  <si>
    <t>Создание условий для эффективного управления и использования муниципального имущества</t>
  </si>
  <si>
    <t>Регулирование земельных и имущественных отношений</t>
  </si>
  <si>
    <t>Управление муниципальным долгом</t>
  </si>
  <si>
    <t>Обеспечение деятельности учреждений в сфере управления муниципальным имуществом</t>
  </si>
  <si>
    <t>Муниципальная программа "Комфортная городская среда"</t>
  </si>
  <si>
    <t>Безопасные и качественные дороги</t>
  </si>
  <si>
    <t>Комплексное благоустройство и эксплуатация городских территорий</t>
  </si>
  <si>
    <t>Строительство объектов городской инфраструктуры</t>
  </si>
  <si>
    <t>Осуществление отдельных полномочий органа местного самоуправления</t>
  </si>
  <si>
    <t>Обеспечение эффективного выполнения функций в сфере городского хозяйства</t>
  </si>
  <si>
    <t>Реализация мероприятий по развитию жилищной, энергетической и социальной инфраструктуры ЗАТО г. Североморск в рамках региональной программы "План мероприятий по развитию жилищной, энергетической и социальной инфраструктуры закрытых административно-территориальных образований и населенных пунктов Мурманской области, в которых дислоцированы воинские формирования"</t>
  </si>
  <si>
    <t>Муниципальная программа "Образование"</t>
  </si>
  <si>
    <t>Развитие дошкольного образования</t>
  </si>
  <si>
    <t>Развитие общего образования</t>
  </si>
  <si>
    <t>Развитие дополнительного образования</t>
  </si>
  <si>
    <t>Организация школьного питания</t>
  </si>
  <si>
    <t>Организация отдыха, оздоровления и занятости детей и молодежи</t>
  </si>
  <si>
    <t>Создание условий для повышения качества образовательных услуг дошкольного, общего образования и дополнительного образования детей</t>
  </si>
  <si>
    <t>Организация и обеспечение бухгалтерского учета в сфере образования</t>
  </si>
  <si>
    <t>Хозяйственно-эксплуатационное обеспечение деятельности муниципальных образовательных учреждений и учреждений образования</t>
  </si>
  <si>
    <t>Развитие молодежной политики</t>
  </si>
  <si>
    <t>Региональный проект "Все лучшее детям"</t>
  </si>
  <si>
    <t>Региональный проект "Педагоги и наставники"</t>
  </si>
  <si>
    <t>Региональный проект "Поддержка семьи"</t>
  </si>
  <si>
    <t>Муниципальная программа "Культура"</t>
  </si>
  <si>
    <t>Развитие дополнительного образования в сфере культуры</t>
  </si>
  <si>
    <t>Развитие библиотек и поддержка литературного творчества</t>
  </si>
  <si>
    <t>Совершенствование организации досуга и развитие творческих способностей граждан</t>
  </si>
  <si>
    <t>Совершенствование музейного обслуживания граждан</t>
  </si>
  <si>
    <t>Сохранение культурного и исторического наследия</t>
  </si>
  <si>
    <t>Организация и обеспечение бухгалтерского учета в сфере культуры</t>
  </si>
  <si>
    <t>Обеспечение административным и транспортным обслуживанием учреждений в сфере культуры</t>
  </si>
  <si>
    <t>Создание условий для повышения качества услуг в сфере культуры</t>
  </si>
  <si>
    <t>Региональный проект "Семейные ценности и инфраструктура культуры"</t>
  </si>
  <si>
    <t>Муниципальная программа "Физическая культура и спорт"</t>
  </si>
  <si>
    <t>Развитие дополнительного образования в области физической культуры и спорта</t>
  </si>
  <si>
    <t>Обеспечение физкультурных и массовых спортивных мероприятий</t>
  </si>
  <si>
    <t>Развитие и эксплуатация спортивной инфраструктуры</t>
  </si>
  <si>
    <t>Муниципальная программа "Обеспечение безопасности проживания"</t>
  </si>
  <si>
    <t>Обеспечение профилактики правонарушений и общественной безопасности</t>
  </si>
  <si>
    <t>Противодействие экстремизму и терроризму</t>
  </si>
  <si>
    <t>Обеспечение первичных мер гражданской обороны, пожарной безопасности, безопасности на водных объектах, защиты населения и территорий от чрезвычайных ситуаций</t>
  </si>
  <si>
    <t>Обеспечение деятельности учреждений в сфере защиты от чрезвычайных ситуаций</t>
  </si>
  <si>
    <t>Муниципальная программа "Социальная поддержка"</t>
  </si>
  <si>
    <t>Город без сирот</t>
  </si>
  <si>
    <t>Обеспечение социальных гарантий отдельным категориям граждан</t>
  </si>
  <si>
    <t>Реализация отдельных переданных государственных полномочий в социальной сфере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</si>
</sst>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6">
    <xf numFmtId="0" fontId="0" fillId="0" borderId="0" xfId="0"/>
    <xf numFmtId="0" fontId="10" fillId="0" borderId="1" xfId="2" applyFont="1"/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0" fillId="0" borderId="1" xfId="2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2" fillId="0" borderId="1" xfId="2" applyFont="1"/>
    <xf numFmtId="0" fontId="10" fillId="0" borderId="2" xfId="7" applyFont="1" applyFill="1">
      <alignment vertical="top" wrapText="1"/>
    </xf>
    <xf numFmtId="1" fontId="10" fillId="0" borderId="2" xfId="8" applyFont="1" applyFill="1" applyAlignment="1">
      <alignment horizontal="center" vertical="center" shrinkToFit="1"/>
    </xf>
    <xf numFmtId="4" fontId="10" fillId="0" borderId="2" xfId="9" applyFont="1" applyFill="1" applyAlignment="1">
      <alignment horizontal="right" vertical="center" shrinkToFit="1"/>
    </xf>
    <xf numFmtId="10" fontId="10" fillId="0" borderId="2" xfId="10" applyFont="1" applyFill="1" applyAlignment="1">
      <alignment horizontal="right" vertical="center" shrinkToFit="1"/>
    </xf>
    <xf numFmtId="0" fontId="8" fillId="0" borderId="0" xfId="0" applyFont="1" applyAlignment="1">
      <alignment horizontal="center" wrapText="1"/>
    </xf>
    <xf numFmtId="0" fontId="9" fillId="0" borderId="1" xfId="4" applyFo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1" xfId="5" applyFont="1">
      <alignment horizontal="right"/>
    </xf>
    <xf numFmtId="10" fontId="7" fillId="0" borderId="2" xfId="0" applyNumberFormat="1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horizontal="center" vertical="center" wrapText="1"/>
    </xf>
    <xf numFmtId="0" fontId="7" fillId="0" borderId="2" xfId="11" applyFont="1" applyFill="1">
      <alignment horizontal="left"/>
    </xf>
    <xf numFmtId="4" fontId="7" fillId="0" borderId="2" xfId="12" applyFont="1" applyFill="1">
      <alignment horizontal="right" vertical="top" shrinkToFit="1"/>
    </xf>
    <xf numFmtId="10" fontId="7" fillId="0" borderId="2" xfId="13" applyFont="1" applyFill="1">
      <alignment horizontal="right" vertical="top" shrinkToFit="1"/>
    </xf>
    <xf numFmtId="0" fontId="13" fillId="0" borderId="0" xfId="0" applyFont="1" applyProtection="1">
      <protection locked="0"/>
    </xf>
    <xf numFmtId="0" fontId="7" fillId="0" borderId="2" xfId="7" applyFont="1" applyFill="1">
      <alignment vertical="top" wrapText="1"/>
    </xf>
    <xf numFmtId="1" fontId="7" fillId="0" borderId="2" xfId="8" applyFont="1" applyFill="1" applyAlignment="1">
      <alignment horizontal="center" vertical="center" shrinkToFit="1"/>
    </xf>
    <xf numFmtId="4" fontId="7" fillId="0" borderId="2" xfId="9" applyFont="1" applyFill="1" applyAlignment="1">
      <alignment horizontal="right" vertical="center" shrinkToFit="1"/>
    </xf>
    <xf numFmtId="10" fontId="7" fillId="0" borderId="2" xfId="10" applyFont="1" applyFill="1" applyAlignment="1">
      <alignment horizontal="right" vertical="center" shrinkToFit="1"/>
    </xf>
  </cellXfs>
  <cellStyles count="25">
    <cellStyle name="br" xfId="17" xr:uid="{00000000-0005-0000-0000-000011000000}"/>
    <cellStyle name="col" xfId="16" xr:uid="{00000000-0005-0000-0000-000010000000}"/>
    <cellStyle name="style0" xfId="18" xr:uid="{00000000-0005-0000-0000-000012000000}"/>
    <cellStyle name="td" xfId="19" xr:uid="{00000000-0005-0000-0000-000013000000}"/>
    <cellStyle name="tr" xfId="15" xr:uid="{00000000-0005-0000-0000-00000F000000}"/>
    <cellStyle name="xl21" xfId="20" xr:uid="{00000000-0005-0000-0000-000014000000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5"/>
  <sheetViews>
    <sheetView showGridLines="0" tabSelected="1" zoomScaleNormal="100" zoomScaleSheetLayoutView="100" workbookViewId="0">
      <pane ySplit="5" topLeftCell="A6" activePane="bottomLeft" state="frozen"/>
      <selection pane="bottomLeft" activeCell="C67" sqref="C67"/>
    </sheetView>
  </sheetViews>
  <sheetFormatPr defaultRowHeight="15" outlineLevelRow="1" x14ac:dyDescent="0.25"/>
  <cols>
    <col min="1" max="1" width="40" style="2" customWidth="1"/>
    <col min="2" max="2" width="12.7109375" style="2" customWidth="1"/>
    <col min="3" max="3" width="14.7109375" style="3" customWidth="1"/>
    <col min="4" max="5" width="11.7109375" style="3" customWidth="1"/>
    <col min="6" max="6" width="12" style="3" customWidth="1"/>
    <col min="7" max="7" width="11.7109375" style="3" customWidth="1"/>
    <col min="8" max="8" width="9.140625" style="2" customWidth="1"/>
    <col min="9" max="16384" width="9.140625" style="2"/>
  </cols>
  <sheetData>
    <row r="1" spans="1:8" ht="15.95" customHeight="1" x14ac:dyDescent="0.25">
      <c r="A1" s="11" t="s">
        <v>18</v>
      </c>
      <c r="B1" s="11"/>
      <c r="C1" s="11"/>
      <c r="D1" s="11"/>
      <c r="E1" s="11"/>
      <c r="F1" s="11"/>
      <c r="G1" s="11"/>
      <c r="H1" s="6"/>
    </row>
    <row r="2" spans="1:8" ht="15.75" customHeight="1" x14ac:dyDescent="0.25">
      <c r="A2" s="12" t="s">
        <v>69</v>
      </c>
      <c r="B2" s="12"/>
      <c r="C2" s="12"/>
      <c r="D2" s="12"/>
      <c r="E2" s="12"/>
      <c r="F2" s="12"/>
      <c r="G2" s="12"/>
      <c r="H2" s="6"/>
    </row>
    <row r="3" spans="1:8" ht="12.75" customHeight="1" x14ac:dyDescent="0.25">
      <c r="A3" s="15" t="s">
        <v>0</v>
      </c>
      <c r="B3" s="15"/>
      <c r="C3" s="15"/>
      <c r="D3" s="15"/>
      <c r="E3" s="15"/>
      <c r="F3" s="15"/>
      <c r="G3" s="15"/>
      <c r="H3" s="1"/>
    </row>
    <row r="4" spans="1:8" ht="38.25" customHeight="1" x14ac:dyDescent="0.25">
      <c r="A4" s="13" t="s">
        <v>1</v>
      </c>
      <c r="B4" s="13" t="s">
        <v>2</v>
      </c>
      <c r="C4" s="13" t="s">
        <v>3</v>
      </c>
      <c r="D4" s="13" t="s">
        <v>4</v>
      </c>
      <c r="E4" s="13" t="s">
        <v>5</v>
      </c>
      <c r="F4" s="16" t="s">
        <v>16</v>
      </c>
      <c r="G4" s="13" t="s">
        <v>17</v>
      </c>
      <c r="H4" s="1"/>
    </row>
    <row r="5" spans="1:8" x14ac:dyDescent="0.25">
      <c r="A5" s="14"/>
      <c r="B5" s="14"/>
      <c r="C5" s="14"/>
      <c r="D5" s="14"/>
      <c r="E5" s="14"/>
      <c r="F5" s="17"/>
      <c r="G5" s="14"/>
      <c r="H5" s="1"/>
    </row>
    <row r="6" spans="1:8" s="5" customFormat="1" ht="38.25" x14ac:dyDescent="0.25">
      <c r="A6" s="22" t="s">
        <v>70</v>
      </c>
      <c r="B6" s="23" t="s">
        <v>6</v>
      </c>
      <c r="C6" s="24">
        <v>241665.24137</v>
      </c>
      <c r="D6" s="24">
        <v>58332.162080000002</v>
      </c>
      <c r="E6" s="24">
        <v>51168.55515</v>
      </c>
      <c r="F6" s="25">
        <f t="shared" ref="F6:F64" si="0">IF(OR(E6=0, D6=0), 0, E6/D6)</f>
        <v>0.8771928439721568</v>
      </c>
      <c r="G6" s="25">
        <f t="shared" ref="G6:G64" si="1">IF(OR(E6=0, C6=0), 0, E6/C6)</f>
        <v>0.21173320110052035</v>
      </c>
      <c r="H6" s="4"/>
    </row>
    <row r="7" spans="1:8" s="5" customFormat="1" ht="25.5" outlineLevel="1" x14ac:dyDescent="0.25">
      <c r="A7" s="7" t="s">
        <v>71</v>
      </c>
      <c r="B7" s="8" t="s">
        <v>19</v>
      </c>
      <c r="C7" s="9">
        <v>197559.23058</v>
      </c>
      <c r="D7" s="9">
        <v>46738.74194</v>
      </c>
      <c r="E7" s="9">
        <v>40405.568189999998</v>
      </c>
      <c r="F7" s="10">
        <f t="shared" si="0"/>
        <v>0.86449841208541522</v>
      </c>
      <c r="G7" s="10">
        <f t="shared" si="1"/>
        <v>0.20452381835754363</v>
      </c>
      <c r="H7" s="4"/>
    </row>
    <row r="8" spans="1:8" s="5" customFormat="1" ht="25.5" outlineLevel="1" x14ac:dyDescent="0.25">
      <c r="A8" s="7" t="s">
        <v>72</v>
      </c>
      <c r="B8" s="8" t="s">
        <v>20</v>
      </c>
      <c r="C8" s="9">
        <v>1979.329</v>
      </c>
      <c r="D8" s="9">
        <v>240</v>
      </c>
      <c r="E8" s="9">
        <v>213.73</v>
      </c>
      <c r="F8" s="10">
        <f t="shared" si="0"/>
        <v>0.89054166666666668</v>
      </c>
      <c r="G8" s="10">
        <f t="shared" si="1"/>
        <v>0.10798103801843958</v>
      </c>
      <c r="H8" s="4"/>
    </row>
    <row r="9" spans="1:8" s="5" customFormat="1" ht="25.5" outlineLevel="1" x14ac:dyDescent="0.25">
      <c r="A9" s="7" t="s">
        <v>73</v>
      </c>
      <c r="B9" s="8" t="s">
        <v>21</v>
      </c>
      <c r="C9" s="9">
        <v>19773.647840000001</v>
      </c>
      <c r="D9" s="9">
        <v>4829.7238600000001</v>
      </c>
      <c r="E9" s="9">
        <v>4786.3738599999997</v>
      </c>
      <c r="F9" s="10">
        <f t="shared" si="0"/>
        <v>0.99102433156499337</v>
      </c>
      <c r="G9" s="10">
        <f t="shared" si="1"/>
        <v>0.24205821296754718</v>
      </c>
      <c r="H9" s="4"/>
    </row>
    <row r="10" spans="1:8" s="5" customFormat="1" outlineLevel="1" x14ac:dyDescent="0.25">
      <c r="A10" s="7" t="s">
        <v>74</v>
      </c>
      <c r="B10" s="8" t="s">
        <v>22</v>
      </c>
      <c r="C10" s="9">
        <v>9680.5193500000005</v>
      </c>
      <c r="D10" s="9">
        <v>3656.80681</v>
      </c>
      <c r="E10" s="9">
        <v>3355.9764799999998</v>
      </c>
      <c r="F10" s="10">
        <f t="shared" si="0"/>
        <v>0.91773414740495951</v>
      </c>
      <c r="G10" s="10">
        <f t="shared" si="1"/>
        <v>0.34667318546292658</v>
      </c>
      <c r="H10" s="4"/>
    </row>
    <row r="11" spans="1:8" s="5" customFormat="1" ht="25.5" outlineLevel="1" x14ac:dyDescent="0.25">
      <c r="A11" s="7" t="s">
        <v>75</v>
      </c>
      <c r="B11" s="8" t="s">
        <v>23</v>
      </c>
      <c r="C11" s="9">
        <v>1313.2619999999999</v>
      </c>
      <c r="D11" s="9">
        <v>0</v>
      </c>
      <c r="E11" s="9">
        <v>0</v>
      </c>
      <c r="F11" s="10">
        <f t="shared" si="0"/>
        <v>0</v>
      </c>
      <c r="G11" s="10">
        <f t="shared" si="1"/>
        <v>0</v>
      </c>
      <c r="H11" s="4"/>
    </row>
    <row r="12" spans="1:8" s="5" customFormat="1" ht="25.5" outlineLevel="1" x14ac:dyDescent="0.25">
      <c r="A12" s="7" t="s">
        <v>76</v>
      </c>
      <c r="B12" s="8" t="s">
        <v>24</v>
      </c>
      <c r="C12" s="9">
        <v>11359.2526</v>
      </c>
      <c r="D12" s="9">
        <v>2866.8894700000001</v>
      </c>
      <c r="E12" s="9">
        <v>2406.9066200000002</v>
      </c>
      <c r="F12" s="10">
        <f t="shared" si="0"/>
        <v>0.83955333652957331</v>
      </c>
      <c r="G12" s="10">
        <f t="shared" si="1"/>
        <v>0.21188952343572326</v>
      </c>
      <c r="H12" s="4"/>
    </row>
    <row r="13" spans="1:8" s="5" customFormat="1" ht="38.25" outlineLevel="1" x14ac:dyDescent="0.25">
      <c r="A13" s="22" t="s">
        <v>77</v>
      </c>
      <c r="B13" s="23" t="s">
        <v>7</v>
      </c>
      <c r="C13" s="24">
        <v>2227.692</v>
      </c>
      <c r="D13" s="24">
        <v>17.692</v>
      </c>
      <c r="E13" s="24">
        <v>0</v>
      </c>
      <c r="F13" s="25">
        <f t="shared" si="0"/>
        <v>0</v>
      </c>
      <c r="G13" s="25">
        <f t="shared" si="1"/>
        <v>0</v>
      </c>
      <c r="H13" s="4"/>
    </row>
    <row r="14" spans="1:8" s="5" customFormat="1" ht="38.25" outlineLevel="1" x14ac:dyDescent="0.25">
      <c r="A14" s="7" t="s">
        <v>78</v>
      </c>
      <c r="B14" s="8" t="s">
        <v>25</v>
      </c>
      <c r="C14" s="9">
        <v>1000</v>
      </c>
      <c r="D14" s="9">
        <v>0</v>
      </c>
      <c r="E14" s="9">
        <v>0</v>
      </c>
      <c r="F14" s="10">
        <f t="shared" si="0"/>
        <v>0</v>
      </c>
      <c r="G14" s="10">
        <f t="shared" si="1"/>
        <v>0</v>
      </c>
      <c r="H14" s="4"/>
    </row>
    <row r="15" spans="1:8" s="5" customFormat="1" x14ac:dyDescent="0.25">
      <c r="A15" s="7" t="s">
        <v>79</v>
      </c>
      <c r="B15" s="8" t="s">
        <v>26</v>
      </c>
      <c r="C15" s="9">
        <v>1210</v>
      </c>
      <c r="D15" s="9">
        <v>0</v>
      </c>
      <c r="E15" s="9">
        <v>0</v>
      </c>
      <c r="F15" s="10">
        <f t="shared" si="0"/>
        <v>0</v>
      </c>
      <c r="G15" s="10">
        <f t="shared" si="1"/>
        <v>0</v>
      </c>
      <c r="H15" s="4"/>
    </row>
    <row r="16" spans="1:8" s="5" customFormat="1" ht="25.5" outlineLevel="1" x14ac:dyDescent="0.25">
      <c r="A16" s="7" t="s">
        <v>80</v>
      </c>
      <c r="B16" s="8" t="s">
        <v>27</v>
      </c>
      <c r="C16" s="9">
        <v>17.692</v>
      </c>
      <c r="D16" s="9">
        <v>17.692</v>
      </c>
      <c r="E16" s="9">
        <v>0</v>
      </c>
      <c r="F16" s="10">
        <f t="shared" si="0"/>
        <v>0</v>
      </c>
      <c r="G16" s="10">
        <f t="shared" si="1"/>
        <v>0</v>
      </c>
      <c r="H16" s="4"/>
    </row>
    <row r="17" spans="1:8" s="5" customFormat="1" ht="25.5" outlineLevel="1" x14ac:dyDescent="0.25">
      <c r="A17" s="22" t="s">
        <v>81</v>
      </c>
      <c r="B17" s="23" t="s">
        <v>8</v>
      </c>
      <c r="C17" s="24">
        <v>227458.35558</v>
      </c>
      <c r="D17" s="24">
        <v>40278.374179999999</v>
      </c>
      <c r="E17" s="24">
        <v>31735.909159999999</v>
      </c>
      <c r="F17" s="25">
        <f t="shared" si="0"/>
        <v>0.78791435369698426</v>
      </c>
      <c r="G17" s="25">
        <f t="shared" si="1"/>
        <v>0.13952404201233257</v>
      </c>
      <c r="H17" s="4"/>
    </row>
    <row r="18" spans="1:8" s="5" customFormat="1" ht="26.25" customHeight="1" outlineLevel="1" x14ac:dyDescent="0.25">
      <c r="A18" s="7" t="s">
        <v>82</v>
      </c>
      <c r="B18" s="8" t="s">
        <v>28</v>
      </c>
      <c r="C18" s="9">
        <v>164024.71598000001</v>
      </c>
      <c r="D18" s="9">
        <v>25437.837530000001</v>
      </c>
      <c r="E18" s="9">
        <v>19676.20623</v>
      </c>
      <c r="F18" s="10">
        <f t="shared" si="0"/>
        <v>0.7735015292394628</v>
      </c>
      <c r="G18" s="10">
        <f t="shared" si="1"/>
        <v>0.11995878860353688</v>
      </c>
      <c r="H18" s="4"/>
    </row>
    <row r="19" spans="1:8" s="5" customFormat="1" ht="25.5" x14ac:dyDescent="0.25">
      <c r="A19" s="7" t="s">
        <v>83</v>
      </c>
      <c r="B19" s="8" t="s">
        <v>29</v>
      </c>
      <c r="C19" s="9">
        <v>1217.646</v>
      </c>
      <c r="D19" s="9">
        <v>0</v>
      </c>
      <c r="E19" s="9">
        <v>0</v>
      </c>
      <c r="F19" s="10">
        <f t="shared" si="0"/>
        <v>0</v>
      </c>
      <c r="G19" s="10">
        <f t="shared" si="1"/>
        <v>0</v>
      </c>
      <c r="H19" s="4"/>
    </row>
    <row r="20" spans="1:8" s="5" customFormat="1" outlineLevel="1" x14ac:dyDescent="0.25">
      <c r="A20" s="7" t="s">
        <v>84</v>
      </c>
      <c r="B20" s="8" t="s">
        <v>30</v>
      </c>
      <c r="C20" s="9">
        <v>6175.1492099999996</v>
      </c>
      <c r="D20" s="9">
        <v>0</v>
      </c>
      <c r="E20" s="9">
        <v>0</v>
      </c>
      <c r="F20" s="10">
        <f t="shared" si="0"/>
        <v>0</v>
      </c>
      <c r="G20" s="10">
        <f t="shared" si="1"/>
        <v>0</v>
      </c>
      <c r="H20" s="4"/>
    </row>
    <row r="21" spans="1:8" s="5" customFormat="1" ht="26.25" customHeight="1" outlineLevel="1" x14ac:dyDescent="0.25">
      <c r="A21" s="7" t="s">
        <v>85</v>
      </c>
      <c r="B21" s="8" t="s">
        <v>31</v>
      </c>
      <c r="C21" s="9">
        <v>56040.844389999998</v>
      </c>
      <c r="D21" s="9">
        <v>14840.53665</v>
      </c>
      <c r="E21" s="9">
        <v>12059.702929999999</v>
      </c>
      <c r="F21" s="10">
        <f t="shared" si="0"/>
        <v>0.81261905916320076</v>
      </c>
      <c r="G21" s="10">
        <f t="shared" si="1"/>
        <v>0.21519488261229605</v>
      </c>
      <c r="H21" s="4"/>
    </row>
    <row r="22" spans="1:8" s="5" customFormat="1" ht="25.5" x14ac:dyDescent="0.25">
      <c r="A22" s="22" t="s">
        <v>86</v>
      </c>
      <c r="B22" s="23" t="s">
        <v>9</v>
      </c>
      <c r="C22" s="24">
        <v>2295174.83641</v>
      </c>
      <c r="D22" s="24">
        <v>194910.02364</v>
      </c>
      <c r="E22" s="24">
        <v>190378.48084999999</v>
      </c>
      <c r="F22" s="25">
        <f t="shared" si="0"/>
        <v>0.97675059134788367</v>
      </c>
      <c r="G22" s="25">
        <f t="shared" si="1"/>
        <v>8.294726738455388E-2</v>
      </c>
      <c r="H22" s="4"/>
    </row>
    <row r="23" spans="1:8" s="5" customFormat="1" outlineLevel="1" x14ac:dyDescent="0.25">
      <c r="A23" s="7" t="s">
        <v>87</v>
      </c>
      <c r="B23" s="8" t="s">
        <v>32</v>
      </c>
      <c r="C23" s="9">
        <v>245045.54379</v>
      </c>
      <c r="D23" s="9">
        <v>40786.531130000003</v>
      </c>
      <c r="E23" s="9">
        <v>40785.880980000002</v>
      </c>
      <c r="F23" s="10">
        <f t="shared" si="0"/>
        <v>0.99998405968877502</v>
      </c>
      <c r="G23" s="10">
        <f t="shared" si="1"/>
        <v>0.16644204317770753</v>
      </c>
      <c r="H23" s="4"/>
    </row>
    <row r="24" spans="1:8" s="5" customFormat="1" ht="25.5" outlineLevel="1" x14ac:dyDescent="0.25">
      <c r="A24" s="7" t="s">
        <v>88</v>
      </c>
      <c r="B24" s="8" t="s">
        <v>33</v>
      </c>
      <c r="C24" s="9">
        <v>148299.66954999999</v>
      </c>
      <c r="D24" s="9">
        <v>27986.010249999999</v>
      </c>
      <c r="E24" s="9">
        <v>26102.094509999999</v>
      </c>
      <c r="F24" s="10">
        <f t="shared" si="0"/>
        <v>0.93268366147332482</v>
      </c>
      <c r="G24" s="10">
        <f t="shared" si="1"/>
        <v>0.17600912118822723</v>
      </c>
      <c r="H24" s="4"/>
    </row>
    <row r="25" spans="1:8" s="5" customFormat="1" ht="25.5" outlineLevel="1" x14ac:dyDescent="0.25">
      <c r="A25" s="7" t="s">
        <v>89</v>
      </c>
      <c r="B25" s="8" t="s">
        <v>34</v>
      </c>
      <c r="C25" s="9">
        <v>100142.46693</v>
      </c>
      <c r="D25" s="9">
        <v>99.84</v>
      </c>
      <c r="E25" s="9">
        <v>0</v>
      </c>
      <c r="F25" s="10">
        <f t="shared" si="0"/>
        <v>0</v>
      </c>
      <c r="G25" s="10">
        <f t="shared" si="1"/>
        <v>0</v>
      </c>
      <c r="H25" s="4"/>
    </row>
    <row r="26" spans="1:8" s="5" customFormat="1" ht="25.5" outlineLevel="1" x14ac:dyDescent="0.25">
      <c r="A26" s="7" t="s">
        <v>90</v>
      </c>
      <c r="B26" s="8" t="s">
        <v>35</v>
      </c>
      <c r="C26" s="9">
        <v>99138.017739999996</v>
      </c>
      <c r="D26" s="9">
        <v>1707.89546</v>
      </c>
      <c r="E26" s="9">
        <v>1612.9254599999999</v>
      </c>
      <c r="F26" s="10">
        <f t="shared" si="0"/>
        <v>0.94439355205031106</v>
      </c>
      <c r="G26" s="10">
        <f t="shared" si="1"/>
        <v>1.6269494758610857E-2</v>
      </c>
      <c r="H26" s="4"/>
    </row>
    <row r="27" spans="1:8" s="5" customFormat="1" ht="25.5" outlineLevel="1" x14ac:dyDescent="0.25">
      <c r="A27" s="7" t="s">
        <v>91</v>
      </c>
      <c r="B27" s="8" t="s">
        <v>36</v>
      </c>
      <c r="C27" s="9">
        <v>240795.92199999999</v>
      </c>
      <c r="D27" s="9">
        <v>43636.707900000001</v>
      </c>
      <c r="E27" s="9">
        <v>41184.540999999997</v>
      </c>
      <c r="F27" s="10">
        <f t="shared" si="0"/>
        <v>0.94380495188547431</v>
      </c>
      <c r="G27" s="10">
        <f t="shared" si="1"/>
        <v>0.17103504352536336</v>
      </c>
      <c r="H27" s="4"/>
    </row>
    <row r="28" spans="1:8" s="5" customFormat="1" ht="127.5" outlineLevel="1" x14ac:dyDescent="0.25">
      <c r="A28" s="7" t="s">
        <v>92</v>
      </c>
      <c r="B28" s="8" t="s">
        <v>37</v>
      </c>
      <c r="C28" s="9">
        <v>1461753.2164</v>
      </c>
      <c r="D28" s="9">
        <v>80693.0389</v>
      </c>
      <c r="E28" s="9">
        <v>80693.0389</v>
      </c>
      <c r="F28" s="10">
        <f t="shared" si="0"/>
        <v>1</v>
      </c>
      <c r="G28" s="10">
        <f t="shared" si="1"/>
        <v>5.5202915235398282E-2</v>
      </c>
      <c r="H28" s="4"/>
    </row>
    <row r="29" spans="1:8" s="5" customFormat="1" outlineLevel="1" x14ac:dyDescent="0.25">
      <c r="A29" s="22" t="s">
        <v>93</v>
      </c>
      <c r="B29" s="23" t="s">
        <v>10</v>
      </c>
      <c r="C29" s="24">
        <v>3084114.1718799998</v>
      </c>
      <c r="D29" s="24">
        <v>571416.79358000006</v>
      </c>
      <c r="E29" s="24">
        <v>565810.25704000005</v>
      </c>
      <c r="F29" s="25">
        <f t="shared" si="0"/>
        <v>0.99018835882495804</v>
      </c>
      <c r="G29" s="25">
        <f t="shared" si="1"/>
        <v>0.18345956910379102</v>
      </c>
      <c r="H29" s="4"/>
    </row>
    <row r="30" spans="1:8" s="5" customFormat="1" x14ac:dyDescent="0.25">
      <c r="A30" s="7" t="s">
        <v>94</v>
      </c>
      <c r="B30" s="8" t="s">
        <v>38</v>
      </c>
      <c r="C30" s="9">
        <v>1320903.3094299999</v>
      </c>
      <c r="D30" s="9">
        <v>214849.06510000001</v>
      </c>
      <c r="E30" s="9">
        <v>211708.91264</v>
      </c>
      <c r="F30" s="10">
        <f t="shared" si="0"/>
        <v>0.9853843792220438</v>
      </c>
      <c r="G30" s="10">
        <f t="shared" si="1"/>
        <v>0.16027585904933286</v>
      </c>
      <c r="H30" s="4"/>
    </row>
    <row r="31" spans="1:8" s="5" customFormat="1" outlineLevel="1" x14ac:dyDescent="0.25">
      <c r="A31" s="7" t="s">
        <v>95</v>
      </c>
      <c r="B31" s="8" t="s">
        <v>39</v>
      </c>
      <c r="C31" s="9">
        <v>1147803.15225</v>
      </c>
      <c r="D31" s="9">
        <v>219880.33885999999</v>
      </c>
      <c r="E31" s="9">
        <v>218670.02486</v>
      </c>
      <c r="F31" s="10">
        <f t="shared" si="0"/>
        <v>0.99449557879401573</v>
      </c>
      <c r="G31" s="10">
        <f t="shared" si="1"/>
        <v>0.19051178281863793</v>
      </c>
      <c r="H31" s="4"/>
    </row>
    <row r="32" spans="1:8" s="5" customFormat="1" outlineLevel="1" x14ac:dyDescent="0.25">
      <c r="A32" s="7" t="s">
        <v>96</v>
      </c>
      <c r="B32" s="8" t="s">
        <v>40</v>
      </c>
      <c r="C32" s="9">
        <v>183152.23194</v>
      </c>
      <c r="D32" s="9">
        <v>24661.99697</v>
      </c>
      <c r="E32" s="9">
        <v>24643.277389999999</v>
      </c>
      <c r="F32" s="10">
        <f t="shared" si="0"/>
        <v>0.99924095441164917</v>
      </c>
      <c r="G32" s="10">
        <f t="shared" si="1"/>
        <v>0.13455078941147192</v>
      </c>
      <c r="H32" s="4"/>
    </row>
    <row r="33" spans="1:8" s="5" customFormat="1" outlineLevel="1" x14ac:dyDescent="0.25">
      <c r="A33" s="7" t="s">
        <v>97</v>
      </c>
      <c r="B33" s="8" t="s">
        <v>41</v>
      </c>
      <c r="C33" s="9">
        <v>148095.02022999999</v>
      </c>
      <c r="D33" s="9">
        <v>48047.469060000003</v>
      </c>
      <c r="E33" s="9">
        <v>48047.469060000003</v>
      </c>
      <c r="F33" s="10">
        <f t="shared" si="0"/>
        <v>1</v>
      </c>
      <c r="G33" s="10">
        <f t="shared" si="1"/>
        <v>0.32443676354126932</v>
      </c>
      <c r="H33" s="4"/>
    </row>
    <row r="34" spans="1:8" s="5" customFormat="1" ht="25.5" outlineLevel="1" x14ac:dyDescent="0.25">
      <c r="A34" s="7" t="s">
        <v>98</v>
      </c>
      <c r="B34" s="8" t="s">
        <v>42</v>
      </c>
      <c r="C34" s="9">
        <v>13380.771000000001</v>
      </c>
      <c r="D34" s="9">
        <v>646.65632000000005</v>
      </c>
      <c r="E34" s="9">
        <v>646.65632000000005</v>
      </c>
      <c r="F34" s="10">
        <f t="shared" si="0"/>
        <v>1</v>
      </c>
      <c r="G34" s="10">
        <f t="shared" si="1"/>
        <v>4.8327283980870758E-2</v>
      </c>
      <c r="H34" s="4"/>
    </row>
    <row r="35" spans="1:8" s="5" customFormat="1" ht="51" x14ac:dyDescent="0.25">
      <c r="A35" s="7" t="s">
        <v>99</v>
      </c>
      <c r="B35" s="8" t="s">
        <v>43</v>
      </c>
      <c r="C35" s="9">
        <v>3913.2930000000001</v>
      </c>
      <c r="D35" s="9">
        <v>1377.9245000000001</v>
      </c>
      <c r="E35" s="9">
        <v>1377.9245000000001</v>
      </c>
      <c r="F35" s="10">
        <f t="shared" si="0"/>
        <v>1</v>
      </c>
      <c r="G35" s="10">
        <f t="shared" si="1"/>
        <v>0.35211380798728847</v>
      </c>
      <c r="H35" s="4"/>
    </row>
    <row r="36" spans="1:8" s="5" customFormat="1" ht="25.5" outlineLevel="1" x14ac:dyDescent="0.25">
      <c r="A36" s="7" t="s">
        <v>100</v>
      </c>
      <c r="B36" s="8" t="s">
        <v>44</v>
      </c>
      <c r="C36" s="9">
        <v>68052.968089999995</v>
      </c>
      <c r="D36" s="9">
        <v>16348.375239999999</v>
      </c>
      <c r="E36" s="9">
        <v>15238.024740000001</v>
      </c>
      <c r="F36" s="10">
        <f t="shared" si="0"/>
        <v>0.93208190516184908</v>
      </c>
      <c r="G36" s="10">
        <f t="shared" si="1"/>
        <v>0.22391418284427692</v>
      </c>
      <c r="H36" s="4"/>
    </row>
    <row r="37" spans="1:8" s="5" customFormat="1" ht="38.25" outlineLevel="1" x14ac:dyDescent="0.25">
      <c r="A37" s="7" t="s">
        <v>101</v>
      </c>
      <c r="B37" s="8" t="s">
        <v>45</v>
      </c>
      <c r="C37" s="9">
        <v>62956.956129999999</v>
      </c>
      <c r="D37" s="9">
        <v>12112.670400000001</v>
      </c>
      <c r="E37" s="9">
        <v>12062.670400000001</v>
      </c>
      <c r="F37" s="10">
        <f t="shared" si="0"/>
        <v>0.99587209109561836</v>
      </c>
      <c r="G37" s="10">
        <f t="shared" si="1"/>
        <v>0.19160186803014678</v>
      </c>
      <c r="H37" s="4"/>
    </row>
    <row r="38" spans="1:8" s="5" customFormat="1" outlineLevel="1" x14ac:dyDescent="0.25">
      <c r="A38" s="7" t="s">
        <v>102</v>
      </c>
      <c r="B38" s="8" t="s">
        <v>46</v>
      </c>
      <c r="C38" s="9">
        <v>18347.169809999999</v>
      </c>
      <c r="D38" s="9">
        <v>4115.0221300000003</v>
      </c>
      <c r="E38" s="9">
        <v>4038.0221299999998</v>
      </c>
      <c r="F38" s="10">
        <f t="shared" si="0"/>
        <v>0.98128807146901043</v>
      </c>
      <c r="G38" s="10">
        <f t="shared" si="1"/>
        <v>0.2200896471672216</v>
      </c>
      <c r="H38" s="4"/>
    </row>
    <row r="39" spans="1:8" s="5" customFormat="1" outlineLevel="1" x14ac:dyDescent="0.25">
      <c r="A39" s="7" t="s">
        <v>103</v>
      </c>
      <c r="B39" s="8" t="s">
        <v>47</v>
      </c>
      <c r="C39" s="9">
        <v>0</v>
      </c>
      <c r="D39" s="9">
        <v>0</v>
      </c>
      <c r="E39" s="9">
        <v>0</v>
      </c>
      <c r="F39" s="10">
        <f t="shared" si="0"/>
        <v>0</v>
      </c>
      <c r="G39" s="10">
        <f t="shared" si="1"/>
        <v>0</v>
      </c>
      <c r="H39" s="4"/>
    </row>
    <row r="40" spans="1:8" s="5" customFormat="1" outlineLevel="1" x14ac:dyDescent="0.25">
      <c r="A40" s="7" t="s">
        <v>104</v>
      </c>
      <c r="B40" s="8" t="s">
        <v>48</v>
      </c>
      <c r="C40" s="9">
        <v>117509.3</v>
      </c>
      <c r="D40" s="9">
        <v>29377.275000000001</v>
      </c>
      <c r="E40" s="9">
        <v>29377.275000000001</v>
      </c>
      <c r="F40" s="10">
        <f t="shared" si="0"/>
        <v>1</v>
      </c>
      <c r="G40" s="10">
        <f t="shared" si="1"/>
        <v>0.24999957450176286</v>
      </c>
      <c r="H40" s="4"/>
    </row>
    <row r="41" spans="1:8" s="5" customFormat="1" outlineLevel="1" x14ac:dyDescent="0.25">
      <c r="A41" s="7" t="s">
        <v>105</v>
      </c>
      <c r="B41" s="8" t="s">
        <v>49</v>
      </c>
      <c r="C41" s="9">
        <v>0</v>
      </c>
      <c r="D41" s="9">
        <v>0</v>
      </c>
      <c r="E41" s="9">
        <v>0</v>
      </c>
      <c r="F41" s="10">
        <f t="shared" si="0"/>
        <v>0</v>
      </c>
      <c r="G41" s="10">
        <f t="shared" si="1"/>
        <v>0</v>
      </c>
      <c r="H41" s="4"/>
    </row>
    <row r="42" spans="1:8" s="5" customFormat="1" x14ac:dyDescent="0.25">
      <c r="A42" s="22" t="s">
        <v>106</v>
      </c>
      <c r="B42" s="23" t="s">
        <v>11</v>
      </c>
      <c r="C42" s="24">
        <v>597919.42645999999</v>
      </c>
      <c r="D42" s="24">
        <v>135727.84727999999</v>
      </c>
      <c r="E42" s="24">
        <v>134000.19902999999</v>
      </c>
      <c r="F42" s="25">
        <f t="shared" si="0"/>
        <v>0.98727123221488999</v>
      </c>
      <c r="G42" s="25">
        <f t="shared" si="1"/>
        <v>0.22411079670609169</v>
      </c>
      <c r="H42" s="4"/>
    </row>
    <row r="43" spans="1:8" s="5" customFormat="1" ht="25.5" outlineLevel="1" x14ac:dyDescent="0.25">
      <c r="A43" s="7" t="s">
        <v>107</v>
      </c>
      <c r="B43" s="8" t="s">
        <v>50</v>
      </c>
      <c r="C43" s="9">
        <v>176236.8855</v>
      </c>
      <c r="D43" s="9">
        <v>44273.508150000001</v>
      </c>
      <c r="E43" s="9">
        <v>44168.69715</v>
      </c>
      <c r="F43" s="10">
        <f t="shared" si="0"/>
        <v>0.9976326475045777</v>
      </c>
      <c r="G43" s="10">
        <f t="shared" si="1"/>
        <v>0.25062118537041439</v>
      </c>
      <c r="H43" s="4"/>
    </row>
    <row r="44" spans="1:8" s="5" customFormat="1" ht="25.5" x14ac:dyDescent="0.25">
      <c r="A44" s="7" t="s">
        <v>108</v>
      </c>
      <c r="B44" s="8" t="s">
        <v>51</v>
      </c>
      <c r="C44" s="9">
        <v>99451.265180000002</v>
      </c>
      <c r="D44" s="9">
        <v>24054.862990000001</v>
      </c>
      <c r="E44" s="9">
        <v>24054.862990000001</v>
      </c>
      <c r="F44" s="10">
        <f t="shared" si="0"/>
        <v>1</v>
      </c>
      <c r="G44" s="10">
        <f t="shared" si="1"/>
        <v>0.24187588711377719</v>
      </c>
      <c r="H44" s="4"/>
    </row>
    <row r="45" spans="1:8" s="5" customFormat="1" ht="25.5" x14ac:dyDescent="0.25">
      <c r="A45" s="7" t="s">
        <v>109</v>
      </c>
      <c r="B45" s="8" t="s">
        <v>52</v>
      </c>
      <c r="C45" s="9">
        <v>176248.85063</v>
      </c>
      <c r="D45" s="9">
        <v>43414.563399999999</v>
      </c>
      <c r="E45" s="9">
        <v>43339.698400000001</v>
      </c>
      <c r="F45" s="10">
        <f t="shared" si="0"/>
        <v>0.99827557865064243</v>
      </c>
      <c r="G45" s="10">
        <f t="shared" si="1"/>
        <v>0.24590060159304655</v>
      </c>
      <c r="H45" s="4"/>
    </row>
    <row r="46" spans="1:8" s="5" customFormat="1" ht="25.5" x14ac:dyDescent="0.25">
      <c r="A46" s="7" t="s">
        <v>110</v>
      </c>
      <c r="B46" s="8" t="s">
        <v>53</v>
      </c>
      <c r="C46" s="9">
        <v>30037.170429999998</v>
      </c>
      <c r="D46" s="9">
        <v>7103.6020699999999</v>
      </c>
      <c r="E46" s="9">
        <v>7103.6020699999999</v>
      </c>
      <c r="F46" s="10">
        <f t="shared" si="0"/>
        <v>1</v>
      </c>
      <c r="G46" s="10">
        <f t="shared" si="1"/>
        <v>0.23649371656210297</v>
      </c>
      <c r="H46" s="4"/>
    </row>
    <row r="47" spans="1:8" s="5" customFormat="1" ht="25.5" x14ac:dyDescent="0.25">
      <c r="A47" s="7" t="s">
        <v>111</v>
      </c>
      <c r="B47" s="8" t="s">
        <v>54</v>
      </c>
      <c r="C47" s="9">
        <v>1630</v>
      </c>
      <c r="D47" s="9">
        <v>0</v>
      </c>
      <c r="E47" s="9">
        <v>0</v>
      </c>
      <c r="F47" s="10">
        <f t="shared" si="0"/>
        <v>0</v>
      </c>
      <c r="G47" s="10">
        <f t="shared" si="1"/>
        <v>0</v>
      </c>
      <c r="H47" s="4"/>
    </row>
    <row r="48" spans="1:8" s="5" customFormat="1" ht="25.5" x14ac:dyDescent="0.25">
      <c r="A48" s="7" t="s">
        <v>112</v>
      </c>
      <c r="B48" s="8" t="s">
        <v>55</v>
      </c>
      <c r="C48" s="9">
        <v>31984.861830000002</v>
      </c>
      <c r="D48" s="9">
        <v>7848.4912700000004</v>
      </c>
      <c r="E48" s="9">
        <v>6300.5190199999997</v>
      </c>
      <c r="F48" s="10">
        <f t="shared" si="0"/>
        <v>0.80276817585094917</v>
      </c>
      <c r="G48" s="10">
        <f t="shared" si="1"/>
        <v>0.19698440635721201</v>
      </c>
      <c r="H48" s="4"/>
    </row>
    <row r="49" spans="1:8" ht="38.25" x14ac:dyDescent="0.25">
      <c r="A49" s="7" t="s">
        <v>113</v>
      </c>
      <c r="B49" s="8" t="s">
        <v>56</v>
      </c>
      <c r="C49" s="9">
        <v>23951.768670000001</v>
      </c>
      <c r="D49" s="9">
        <v>6141.5350900000003</v>
      </c>
      <c r="E49" s="9">
        <v>6141.5350900000003</v>
      </c>
      <c r="F49" s="10">
        <f t="shared" si="0"/>
        <v>1</v>
      </c>
      <c r="G49" s="10">
        <f t="shared" si="1"/>
        <v>0.2564125920977342</v>
      </c>
      <c r="H49" s="1"/>
    </row>
    <row r="50" spans="1:8" ht="25.5" x14ac:dyDescent="0.25">
      <c r="A50" s="7" t="s">
        <v>114</v>
      </c>
      <c r="B50" s="8" t="s">
        <v>57</v>
      </c>
      <c r="C50" s="9">
        <v>1086.221</v>
      </c>
      <c r="D50" s="9">
        <v>0</v>
      </c>
      <c r="E50" s="9">
        <v>0</v>
      </c>
      <c r="F50" s="10">
        <f t="shared" si="0"/>
        <v>0</v>
      </c>
      <c r="G50" s="10">
        <f t="shared" si="1"/>
        <v>0</v>
      </c>
    </row>
    <row r="51" spans="1:8" ht="25.5" x14ac:dyDescent="0.25">
      <c r="A51" s="7" t="s">
        <v>115</v>
      </c>
      <c r="B51" s="8" t="s">
        <v>58</v>
      </c>
      <c r="C51" s="9">
        <v>57292.40322</v>
      </c>
      <c r="D51" s="9">
        <v>2891.28431</v>
      </c>
      <c r="E51" s="9">
        <v>2891.28431</v>
      </c>
      <c r="F51" s="10">
        <f t="shared" si="0"/>
        <v>1</v>
      </c>
      <c r="G51" s="10">
        <f t="shared" si="1"/>
        <v>5.0465404617390741E-2</v>
      </c>
    </row>
    <row r="52" spans="1:8" ht="25.5" x14ac:dyDescent="0.25">
      <c r="A52" s="22" t="s">
        <v>116</v>
      </c>
      <c r="B52" s="23" t="s">
        <v>12</v>
      </c>
      <c r="C52" s="24">
        <v>167891.65002</v>
      </c>
      <c r="D52" s="24">
        <v>22011.089329999999</v>
      </c>
      <c r="E52" s="24">
        <v>21935.771700000001</v>
      </c>
      <c r="F52" s="25">
        <f t="shared" si="0"/>
        <v>0.99657819615963561</v>
      </c>
      <c r="G52" s="25">
        <f t="shared" si="1"/>
        <v>0.13065433389562206</v>
      </c>
    </row>
    <row r="53" spans="1:8" ht="25.5" x14ac:dyDescent="0.25">
      <c r="A53" s="7" t="s">
        <v>117</v>
      </c>
      <c r="B53" s="8" t="s">
        <v>59</v>
      </c>
      <c r="C53" s="9">
        <v>139551.22044</v>
      </c>
      <c r="D53" s="9">
        <v>17043.559700000002</v>
      </c>
      <c r="E53" s="9">
        <v>17043.559700000002</v>
      </c>
      <c r="F53" s="10">
        <f t="shared" si="0"/>
        <v>1</v>
      </c>
      <c r="G53" s="10">
        <f t="shared" si="1"/>
        <v>0.12213121208300629</v>
      </c>
    </row>
    <row r="54" spans="1:8" ht="25.5" x14ac:dyDescent="0.25">
      <c r="A54" s="7" t="s">
        <v>118</v>
      </c>
      <c r="B54" s="8" t="s">
        <v>60</v>
      </c>
      <c r="C54" s="9">
        <v>26810.944579999999</v>
      </c>
      <c r="D54" s="9">
        <v>4521.02963</v>
      </c>
      <c r="E54" s="9">
        <v>4510.7996300000004</v>
      </c>
      <c r="F54" s="10">
        <f t="shared" si="0"/>
        <v>0.99773724110717688</v>
      </c>
      <c r="G54" s="10">
        <f t="shared" si="1"/>
        <v>0.16824471127976948</v>
      </c>
    </row>
    <row r="55" spans="1:8" ht="25.5" x14ac:dyDescent="0.25">
      <c r="A55" s="7" t="s">
        <v>119</v>
      </c>
      <c r="B55" s="8" t="s">
        <v>61</v>
      </c>
      <c r="C55" s="9">
        <v>1529.4849999999999</v>
      </c>
      <c r="D55" s="9">
        <v>446.5</v>
      </c>
      <c r="E55" s="9">
        <v>381.41237000000001</v>
      </c>
      <c r="F55" s="10">
        <f t="shared" si="0"/>
        <v>0.85422703247480403</v>
      </c>
      <c r="G55" s="10">
        <f t="shared" si="1"/>
        <v>0.24937307002030099</v>
      </c>
    </row>
    <row r="56" spans="1:8" ht="25.5" x14ac:dyDescent="0.25">
      <c r="A56" s="22" t="s">
        <v>120</v>
      </c>
      <c r="B56" s="23" t="s">
        <v>13</v>
      </c>
      <c r="C56" s="24">
        <v>19511.63538</v>
      </c>
      <c r="D56" s="24">
        <v>6287.9220100000002</v>
      </c>
      <c r="E56" s="24">
        <v>5135.1707500000002</v>
      </c>
      <c r="F56" s="25">
        <f t="shared" si="0"/>
        <v>0.81667214412540079</v>
      </c>
      <c r="G56" s="25">
        <f t="shared" si="1"/>
        <v>0.26318505086783761</v>
      </c>
    </row>
    <row r="57" spans="1:8" ht="25.5" x14ac:dyDescent="0.25">
      <c r="A57" s="7" t="s">
        <v>121</v>
      </c>
      <c r="B57" s="8" t="s">
        <v>62</v>
      </c>
      <c r="C57" s="9">
        <v>1623.4000100000001</v>
      </c>
      <c r="D57" s="9">
        <v>1061.45183</v>
      </c>
      <c r="E57" s="9">
        <v>1061.3047100000001</v>
      </c>
      <c r="F57" s="10">
        <f t="shared" si="0"/>
        <v>0.99986139738437319</v>
      </c>
      <c r="G57" s="10">
        <f t="shared" si="1"/>
        <v>0.65375428327119456</v>
      </c>
    </row>
    <row r="58" spans="1:8" x14ac:dyDescent="0.25">
      <c r="A58" s="7" t="s">
        <v>122</v>
      </c>
      <c r="B58" s="8" t="s">
        <v>63</v>
      </c>
      <c r="C58" s="9">
        <v>16</v>
      </c>
      <c r="D58" s="9">
        <v>0</v>
      </c>
      <c r="E58" s="9">
        <v>0</v>
      </c>
      <c r="F58" s="10">
        <f t="shared" si="0"/>
        <v>0</v>
      </c>
      <c r="G58" s="10">
        <f t="shared" si="1"/>
        <v>0</v>
      </c>
    </row>
    <row r="59" spans="1:8" ht="54" customHeight="1" x14ac:dyDescent="0.25">
      <c r="A59" s="7" t="s">
        <v>123</v>
      </c>
      <c r="B59" s="8" t="s">
        <v>64</v>
      </c>
      <c r="C59" s="9">
        <v>2448.5100000000002</v>
      </c>
      <c r="D59" s="9">
        <v>630.15</v>
      </c>
      <c r="E59" s="9">
        <v>358.76100000000002</v>
      </c>
      <c r="F59" s="10">
        <f t="shared" si="0"/>
        <v>0.56932635086884076</v>
      </c>
      <c r="G59" s="10">
        <f t="shared" si="1"/>
        <v>0.14652217062621758</v>
      </c>
    </row>
    <row r="60" spans="1:8" ht="25.5" x14ac:dyDescent="0.25">
      <c r="A60" s="7" t="s">
        <v>124</v>
      </c>
      <c r="B60" s="8" t="s">
        <v>65</v>
      </c>
      <c r="C60" s="9">
        <v>15423.72537</v>
      </c>
      <c r="D60" s="9">
        <v>4596.3201799999997</v>
      </c>
      <c r="E60" s="9">
        <v>3715.1050399999999</v>
      </c>
      <c r="F60" s="10">
        <f t="shared" si="0"/>
        <v>0.80827812130355114</v>
      </c>
      <c r="G60" s="10">
        <f t="shared" si="1"/>
        <v>0.24086950142577648</v>
      </c>
    </row>
    <row r="61" spans="1:8" ht="25.5" x14ac:dyDescent="0.25">
      <c r="A61" s="22" t="s">
        <v>125</v>
      </c>
      <c r="B61" s="23" t="s">
        <v>14</v>
      </c>
      <c r="C61" s="24">
        <v>81531.570019999999</v>
      </c>
      <c r="D61" s="24">
        <v>17308.93244</v>
      </c>
      <c r="E61" s="24">
        <v>14452.60037</v>
      </c>
      <c r="F61" s="25">
        <f t="shared" si="0"/>
        <v>0.83497930447754409</v>
      </c>
      <c r="G61" s="25">
        <f t="shared" si="1"/>
        <v>0.1772638545590956</v>
      </c>
    </row>
    <row r="62" spans="1:8" x14ac:dyDescent="0.25">
      <c r="A62" s="7" t="s">
        <v>126</v>
      </c>
      <c r="B62" s="8" t="s">
        <v>66</v>
      </c>
      <c r="C62" s="9">
        <v>54621.309000000001</v>
      </c>
      <c r="D62" s="9">
        <v>11773.54652</v>
      </c>
      <c r="E62" s="9">
        <v>10134.30716</v>
      </c>
      <c r="F62" s="10">
        <f t="shared" si="0"/>
        <v>0.86076927990938112</v>
      </c>
      <c r="G62" s="10">
        <f t="shared" si="1"/>
        <v>0.1855376106054141</v>
      </c>
    </row>
    <row r="63" spans="1:8" ht="25.5" x14ac:dyDescent="0.25">
      <c r="A63" s="7" t="s">
        <v>127</v>
      </c>
      <c r="B63" s="8" t="s">
        <v>67</v>
      </c>
      <c r="C63" s="9">
        <v>12273.26102</v>
      </c>
      <c r="D63" s="9">
        <v>2460.5019200000002</v>
      </c>
      <c r="E63" s="9">
        <v>2447.9859200000001</v>
      </c>
      <c r="F63" s="10">
        <f t="shared" si="0"/>
        <v>0.99491323298784495</v>
      </c>
      <c r="G63" s="10">
        <f t="shared" si="1"/>
        <v>0.19945684492579951</v>
      </c>
    </row>
    <row r="64" spans="1:8" ht="38.25" x14ac:dyDescent="0.25">
      <c r="A64" s="7" t="s">
        <v>128</v>
      </c>
      <c r="B64" s="8" t="s">
        <v>68</v>
      </c>
      <c r="C64" s="9">
        <v>14637</v>
      </c>
      <c r="D64" s="9">
        <v>3074.884</v>
      </c>
      <c r="E64" s="9">
        <v>1870.30729</v>
      </c>
      <c r="F64" s="10">
        <f t="shared" si="0"/>
        <v>0.60825295848558836</v>
      </c>
      <c r="G64" s="10">
        <f t="shared" si="1"/>
        <v>0.12777941449750632</v>
      </c>
    </row>
    <row r="65" spans="1:7" s="21" customFormat="1" ht="14.25" x14ac:dyDescent="0.2">
      <c r="A65" s="18" t="s">
        <v>15</v>
      </c>
      <c r="B65" s="18"/>
      <c r="C65" s="19">
        <f>C6+C13+C17+C22+C29+C42+C52+C56+C61</f>
        <v>6717494.5791199999</v>
      </c>
      <c r="D65" s="19">
        <f t="shared" ref="D65:E65" si="2">D6+D13+D17+D22+D29+D42+D52+D56+D61</f>
        <v>1046290.83654</v>
      </c>
      <c r="E65" s="19">
        <f t="shared" si="2"/>
        <v>1014616.9440500002</v>
      </c>
      <c r="F65" s="20">
        <f t="shared" ref="F65" si="3">IF(OR(E65=0, D65=0), 0, E65/D65)</f>
        <v>0.969727449210257</v>
      </c>
      <c r="G65" s="20">
        <f>IF(OR(E65=0, C65=0), 0, E65/C65)</f>
        <v>0.15104097697432251</v>
      </c>
    </row>
  </sheetData>
  <mergeCells count="11">
    <mergeCell ref="A65:B65"/>
    <mergeCell ref="A1:G1"/>
    <mergeCell ref="A2:G2"/>
    <mergeCell ref="D4:D5"/>
    <mergeCell ref="G4:G5"/>
    <mergeCell ref="C4:C5"/>
    <mergeCell ref="A4:A5"/>
    <mergeCell ref="A3:G3"/>
    <mergeCell ref="B4:B5"/>
    <mergeCell ref="E4:E5"/>
    <mergeCell ref="F4:F5"/>
  </mergeCells>
  <pageMargins left="0.59027779999999996" right="0.59027779999999996" top="0.59027779999999996" bottom="0.59027779999999996" header="0.39374999999999999" footer="0.39374999999999999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SQUERY_ANAL_ISP_BUDG&lt;/Code&gt;&#10;  &lt;ObjectCode&gt;SQUERY_ANAL_ISP_BUDG&lt;/ObjectCode&gt;&#10;  &lt;DocName&gt;Вариант (новый от 25.02.2021 16_13_36)(Аналитический отчет по исполнению бюджета с произвольной группировкой)&lt;/DocName&gt;&#10;  &lt;VariantName&gt;Вариант (новый от 25.02.2021 16:13:36)&lt;/VariantName&gt;&#10;  &lt;VariantLink&gt;16880578&lt;/VariantLink&gt;&#10;  &lt;ReportCode&gt;6E6A670E3E99463A816BDC781330BE&lt;/ReportCode&gt;&#10;  &lt;SvodReportLink xsi:nil=&quot;true&quot; /&gt;&#10;  &lt;ReportLink&gt;32565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D35C6F2-4335-4562-AE9D-E888630CFE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ZAGAVRINA\ЗагавринаЕВ</dc:creator>
  <cp:lastModifiedBy>ЗагавринаЕВ</cp:lastModifiedBy>
  <cp:lastPrinted>2025-11-18T13:06:48Z</cp:lastPrinted>
  <dcterms:created xsi:type="dcterms:W3CDTF">2025-10-28T12:36:48Z</dcterms:created>
  <dcterms:modified xsi:type="dcterms:W3CDTF">2026-04-28T06:01:35Z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25.02.2021 16_13_36)(Аналитический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25.02.2021 16_13_36)(9).xlsx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24.2.2421.76908622</vt:lpwstr>
  </property>
  <property fmtid="{D5CDD505-2E9C-101B-9397-08002B2CF9AE}" pid="6" name="Пользователь">
    <vt:lpwstr>zagavrina</vt:lpwstr>
  </property>
  <property fmtid="{D5CDD505-2E9C-101B-9397-08002B2CF9AE}" pid="7" name="Шаблон">
    <vt:lpwstr>sqr_info_isp_budg_2019.xlt</vt:lpwstr>
  </property>
</Properties>
</file>